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Лист1!$A$1:$J$95</definedName>
  </definedNames>
  <calcPr calcId="152511"/>
</workbook>
</file>

<file path=xl/calcChain.xml><?xml version="1.0" encoding="utf-8"?>
<calcChain xmlns="http://schemas.openxmlformats.org/spreadsheetml/2006/main">
  <c r="J39" i="1" l="1"/>
  <c r="J40" i="1"/>
  <c r="J45" i="1"/>
  <c r="J56" i="1"/>
  <c r="J57" i="1"/>
  <c r="J68" i="1"/>
  <c r="J71" i="1"/>
  <c r="J74" i="1"/>
  <c r="J79" i="1"/>
  <c r="J83" i="1"/>
  <c r="J89" i="1"/>
  <c r="H82" i="1"/>
  <c r="F77" i="1"/>
  <c r="F69" i="1"/>
  <c r="G69" i="1" s="1"/>
  <c r="F67" i="1"/>
  <c r="G66" i="1"/>
  <c r="F64" i="1"/>
  <c r="F62" i="1"/>
  <c r="F61" i="1"/>
  <c r="F59" i="1"/>
  <c r="F58" i="1"/>
  <c r="F44" i="1"/>
  <c r="F51" i="1" s="1"/>
  <c r="F42" i="1"/>
  <c r="F46" i="1" s="1"/>
  <c r="F47" i="1" s="1"/>
  <c r="F48" i="1" s="1"/>
  <c r="F49" i="1" s="1"/>
  <c r="F50" i="1" s="1"/>
  <c r="F41" i="1"/>
  <c r="F43" i="1" s="1"/>
  <c r="F29" i="1"/>
  <c r="G41" i="1" l="1"/>
  <c r="I91" i="1" l="1"/>
  <c r="J91" i="1" s="1"/>
  <c r="G84" i="1"/>
  <c r="H36" i="1"/>
  <c r="H35" i="1"/>
  <c r="H34" i="1"/>
  <c r="H33" i="1"/>
  <c r="H32" i="1"/>
  <c r="H31" i="1"/>
  <c r="G37" i="1" l="1"/>
  <c r="I37" i="1" s="1"/>
  <c r="J37" i="1" s="1"/>
  <c r="G36" i="1"/>
  <c r="I36" i="1" s="1"/>
  <c r="J36" i="1" s="1"/>
  <c r="G35" i="1"/>
  <c r="I35" i="1" s="1"/>
  <c r="J35" i="1" s="1"/>
  <c r="G34" i="1"/>
  <c r="I34" i="1" s="1"/>
  <c r="J34" i="1" s="1"/>
  <c r="G33" i="1"/>
  <c r="I33" i="1" s="1"/>
  <c r="J33" i="1" s="1"/>
  <c r="G32" i="1"/>
  <c r="I32" i="1" s="1"/>
  <c r="J32" i="1" s="1"/>
  <c r="G31" i="1"/>
  <c r="I31" i="1" s="1"/>
  <c r="J31" i="1" s="1"/>
  <c r="H46" i="1"/>
  <c r="G46" i="1"/>
  <c r="G62" i="1"/>
  <c r="G61" i="1"/>
  <c r="G50" i="1"/>
  <c r="I52" i="1"/>
  <c r="J52" i="1" s="1"/>
  <c r="H81" i="1"/>
  <c r="G81" i="1"/>
  <c r="H80" i="1"/>
  <c r="I80" i="1" s="1"/>
  <c r="J80" i="1" s="1"/>
  <c r="H76" i="1"/>
  <c r="I76" i="1" s="1"/>
  <c r="J76" i="1" s="1"/>
  <c r="H62" i="1"/>
  <c r="H50" i="1"/>
  <c r="H51" i="1"/>
  <c r="G51" i="1"/>
  <c r="H48" i="1"/>
  <c r="G48" i="1"/>
  <c r="H43" i="1"/>
  <c r="G43" i="1"/>
  <c r="I54" i="1"/>
  <c r="J54" i="1" s="1"/>
  <c r="F65" i="1"/>
  <c r="H73" i="1"/>
  <c r="H72" i="1"/>
  <c r="G73" i="1"/>
  <c r="G72" i="1"/>
  <c r="G78" i="1"/>
  <c r="G67" i="1"/>
  <c r="G64" i="1"/>
  <c r="G60" i="1"/>
  <c r="H78" i="1"/>
  <c r="H77" i="1"/>
  <c r="H69" i="1"/>
  <c r="H67" i="1"/>
  <c r="H65" i="1"/>
  <c r="H64" i="1"/>
  <c r="H63" i="1"/>
  <c r="H61" i="1"/>
  <c r="H59" i="1"/>
  <c r="H58" i="1"/>
  <c r="H49" i="1"/>
  <c r="H47" i="1"/>
  <c r="H44" i="1"/>
  <c r="H42" i="1"/>
  <c r="H41" i="1"/>
  <c r="H30" i="1"/>
  <c r="H29" i="1"/>
  <c r="F82" i="1"/>
  <c r="G70" i="1"/>
  <c r="I70" i="1" s="1"/>
  <c r="J70" i="1" s="1"/>
  <c r="G38" i="1"/>
  <c r="I51" i="1" l="1"/>
  <c r="J51" i="1" s="1"/>
  <c r="I48" i="1"/>
  <c r="J48" i="1" s="1"/>
  <c r="I81" i="1"/>
  <c r="J81" i="1" s="1"/>
  <c r="I46" i="1"/>
  <c r="J46" i="1" s="1"/>
  <c r="I64" i="1"/>
  <c r="J64" i="1" s="1"/>
  <c r="I43" i="1"/>
  <c r="J43" i="1" s="1"/>
  <c r="I62" i="1"/>
  <c r="J62" i="1" s="1"/>
  <c r="I50" i="1"/>
  <c r="J50" i="1" s="1"/>
  <c r="I73" i="1"/>
  <c r="J73" i="1" s="1"/>
  <c r="I72" i="1"/>
  <c r="J72" i="1" s="1"/>
  <c r="I67" i="1"/>
  <c r="J67" i="1" s="1"/>
  <c r="G55" i="1"/>
  <c r="I55" i="1" s="1"/>
  <c r="J55" i="1" s="1"/>
  <c r="G44" i="1"/>
  <c r="I44" i="1" s="1"/>
  <c r="J44" i="1" s="1"/>
  <c r="G29" i="1"/>
  <c r="F63" i="1"/>
  <c r="G63" i="1" s="1"/>
  <c r="G58" i="1"/>
  <c r="G65" i="1"/>
  <c r="G59" i="1"/>
  <c r="E42" i="1"/>
  <c r="G42" i="1" s="1"/>
  <c r="G88" i="1"/>
  <c r="I88" i="1" s="1"/>
  <c r="J88" i="1" s="1"/>
  <c r="G87" i="1"/>
  <c r="I87" i="1" s="1"/>
  <c r="J87" i="1" s="1"/>
  <c r="G86" i="1"/>
  <c r="I86" i="1" s="1"/>
  <c r="J86" i="1" s="1"/>
  <c r="G85" i="1"/>
  <c r="I85" i="1" s="1"/>
  <c r="J85" i="1" s="1"/>
  <c r="I84" i="1"/>
  <c r="J84" i="1" s="1"/>
  <c r="G77" i="1" l="1"/>
  <c r="I38" i="1" l="1"/>
  <c r="J38" i="1" s="1"/>
  <c r="I29" i="1"/>
  <c r="J29" i="1" s="1"/>
  <c r="E82" i="1"/>
  <c r="G82" i="1" s="1"/>
  <c r="E49" i="1"/>
  <c r="G49" i="1" s="1"/>
  <c r="I78" i="1"/>
  <c r="J78" i="1" s="1"/>
  <c r="I75" i="1"/>
  <c r="J75" i="1" s="1"/>
  <c r="I53" i="1"/>
  <c r="J53" i="1" s="1"/>
  <c r="I77" i="1"/>
  <c r="J77" i="1" s="1"/>
  <c r="G47" i="1" l="1"/>
  <c r="F30" i="1"/>
  <c r="I61" i="1"/>
  <c r="J61" i="1" s="1"/>
  <c r="I41" i="1"/>
  <c r="J41" i="1" s="1"/>
  <c r="I82" i="1"/>
  <c r="J82" i="1" s="1"/>
  <c r="I63" i="1"/>
  <c r="J63" i="1" s="1"/>
  <c r="I60" i="1"/>
  <c r="J60" i="1" s="1"/>
  <c r="I42" i="1"/>
  <c r="J42" i="1" s="1"/>
  <c r="I58" i="1"/>
  <c r="J58" i="1" s="1"/>
  <c r="I66" i="1"/>
  <c r="J66" i="1" s="1"/>
  <c r="I69" i="1"/>
  <c r="J69" i="1" s="1"/>
  <c r="I65" i="1"/>
  <c r="J65" i="1" s="1"/>
  <c r="I59" i="1"/>
  <c r="J59" i="1" s="1"/>
  <c r="G30" i="1" l="1"/>
  <c r="I30" i="1" s="1"/>
  <c r="J30" i="1" s="1"/>
  <c r="I47" i="1"/>
  <c r="J47" i="1" s="1"/>
  <c r="I49" i="1" l="1"/>
  <c r="J49" i="1" s="1"/>
  <c r="I90" i="1" l="1"/>
  <c r="J90" i="1" s="1"/>
  <c r="I92" i="1" l="1"/>
  <c r="J92" i="1" s="1"/>
  <c r="I93" i="1" l="1"/>
  <c r="I94" i="1" l="1"/>
  <c r="J93" i="1"/>
</calcChain>
</file>

<file path=xl/sharedStrings.xml><?xml version="1.0" encoding="utf-8"?>
<sst xmlns="http://schemas.openxmlformats.org/spreadsheetml/2006/main" count="205" uniqueCount="166">
  <si>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</si>
  <si>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</si>
  <si>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</si>
  <si>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</si>
  <si>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</si>
  <si>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</si>
  <si>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</si>
  <si>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</si>
  <si>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</si>
  <si>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</si>
  <si>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</si>
  <si>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</si>
  <si>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</si>
  <si>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</si>
  <si>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</si>
  <si>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</si>
  <si>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</si>
  <si>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</si>
  <si>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</si>
  <si>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</si>
  <si>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</si>
  <si>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</si>
  <si>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Очистка кровли</t>
  </si>
  <si>
    <t>100 м2</t>
  </si>
  <si>
    <t xml:space="preserve">по необходимости </t>
  </si>
  <si>
    <t>Отопление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</si>
  <si>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</si>
  <si>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</si>
  <si>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</si>
  <si>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</si>
  <si>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</si>
  <si>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</si>
  <si>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</si>
  <si>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</si>
  <si>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</si>
  <si>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</si>
  <si>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</si>
  <si>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</si>
  <si>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</si>
  <si>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</si>
  <si>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</si>
  <si>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</si>
  <si>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</si>
  <si>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</si>
  <si>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</si>
  <si>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</si>
  <si>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</si>
  <si>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</si>
  <si>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</si>
  <si>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</si>
  <si>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</si>
  <si>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</si>
  <si>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</si>
  <si>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</si>
  <si>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</si>
  <si>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</si>
  <si>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</si>
  <si>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</si>
  <si>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</si>
  <si>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</si>
  <si>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</si>
  <si>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</si>
  <si>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</si>
  <si>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</si>
  <si>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</si>
  <si>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</si>
  <si>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</si>
  <si>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</si>
  <si>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</si>
  <si>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</si>
  <si>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</si>
  <si>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</si>
  <si>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</si>
  <si>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</si>
  <si>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</si>
  <si>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</si>
  <si>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</si>
  <si>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</si>
  <si>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</si>
  <si>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</si>
  <si>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</si>
  <si>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</si>
  <si>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</si>
  <si>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</si>
  <si>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</si>
  <si>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</si>
  <si>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</si>
  <si>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</si>
  <si>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</si>
  <si>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</si>
  <si>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</si>
  <si>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</si>
  <si>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</si>
  <si>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</si>
  <si>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</si>
  <si>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</si>
  <si>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</si>
  <si>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>42-011прим.</t>
  </si>
  <si>
    <t>Осмотр ХВ и отведение сточных вод</t>
  </si>
  <si>
    <t xml:space="preserve">1 раза в месяц -6 </t>
  </si>
  <si>
    <t>42-009</t>
  </si>
  <si>
    <t>Осмотр внутренней и наружной окраски и отделки</t>
  </si>
  <si>
    <t>Уборка  грунта и  зеленных насаждений</t>
  </si>
  <si>
    <t>Электроснабжение</t>
  </si>
  <si>
    <t>33-055</t>
  </si>
  <si>
    <t>33-052</t>
  </si>
  <si>
    <t>Техническое обслуживание типовых групповых щитов жилых домов</t>
  </si>
  <si>
    <t>Техобслуживание вводных электрощитков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</si>
  <si>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</si>
  <si>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</si>
  <si>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</si>
  <si>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</si>
  <si>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</si>
  <si>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Сдвигание снега в дни снегопада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</si>
  <si>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</si>
  <si>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</si>
  <si>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</si>
  <si>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</si>
  <si>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1 раз в неделю</t>
  </si>
  <si>
    <t>Очистка отмостки от снега</t>
  </si>
  <si>
    <t xml:space="preserve"> 54-025</t>
  </si>
  <si>
    <t>54-022</t>
  </si>
  <si>
    <t>Очистка территории 1 класса с усовершенствованным покрытием под скребок: ступеньки и площадки крылец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</si>
  <si>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</si>
  <si>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</si>
  <si>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</si>
  <si>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</si>
  <si>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31-014</t>
  </si>
  <si>
    <t>32-093</t>
  </si>
  <si>
    <t>Ремонт и ревизия запорной арматуры</t>
  </si>
  <si>
    <t>Очистка канализационной сети внутренней</t>
  </si>
  <si>
    <t>м</t>
  </si>
  <si>
    <t>Вывоз снега</t>
  </si>
  <si>
    <t>3 раза в неделю - 72</t>
  </si>
  <si>
    <t>Подметание свежего снега без предварительной обработки территории 1 класса с усовершенствованным покрытием</t>
  </si>
  <si>
    <t>1000м2</t>
  </si>
  <si>
    <t>51-018</t>
  </si>
  <si>
    <t>51-031</t>
  </si>
  <si>
    <t>51-019</t>
  </si>
  <si>
    <t>51-025</t>
  </si>
  <si>
    <t>51-023</t>
  </si>
  <si>
    <t>51-024</t>
  </si>
  <si>
    <t>Влажная уборка стен</t>
  </si>
  <si>
    <t>Мытье окон</t>
  </si>
  <si>
    <t>Влажная протирка дверей</t>
  </si>
  <si>
    <t>Влажная протирка перил</t>
  </si>
  <si>
    <t>Влажнная протирка ящиков</t>
  </si>
  <si>
    <t>51-022пр</t>
  </si>
  <si>
    <t>Влажная протирка щитов электрических</t>
  </si>
  <si>
    <t>Влажная протирка приборов (радиаторов) отопительных</t>
  </si>
  <si>
    <t>100м2</t>
  </si>
  <si>
    <t>10м2</t>
  </si>
  <si>
    <t>Непредвиденные расходы (5 %)</t>
  </si>
  <si>
    <t>по мере необходимости</t>
  </si>
  <si>
    <t>2 раза в неделю - 52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</si>
  <si>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 Объемы работ могут корректироваться в зависимости от фактической необходимости выполнения работ.</t>
  </si>
  <si>
    <t>Чернова</t>
  </si>
  <si>
    <t>Перечень работ, услуг по управлению, содержанию и текущему ремонту общего имущества собственников помещений в многоквартирном  доме № 39 по  ул. Чернова в г. Ухта</t>
  </si>
  <si>
    <t>Подметание территории 1 класса с усовершенствованным покрытием (крыльца и тротуар)</t>
  </si>
  <si>
    <t xml:space="preserve">2-1-1а прим. </t>
  </si>
  <si>
    <t xml:space="preserve">Проверка дымоходов 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</si>
  <si>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</si>
  <si>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</si>
  <si>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элев.</t>
  </si>
  <si>
    <t>круглосуточно</t>
  </si>
  <si>
    <t>Приложение 
к постановлению
администрации МОГО «Ухта»
от 05 апреля 2021 г. № 855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</si>
</sst>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0.000"/>
    <numFmt numFmtId="166" formatCode="0.0"/>
    <numFmt numFmtId="167" formatCode="_-* #,##0.000\ _₽_-;\-* #,##0.00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/>
    <xf numFmtId="0" fontId="8" fillId="0" borderId="0" xfId="0" applyFont="1"/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4" fontId="7" fillId="0" borderId="3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0" fontId="13" fillId="0" borderId="0" xfId="0" applyFont="1"/>
    <xf numFmtId="164" fontId="15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4" fontId="17" fillId="0" borderId="0" xfId="0" applyNumberFormat="1" applyFont="1"/>
    <xf numFmtId="2" fontId="13" fillId="0" borderId="0" xfId="0" applyNumberFormat="1" applyFont="1"/>
    <xf numFmtId="164" fontId="18" fillId="0" borderId="0" xfId="0" applyNumberFormat="1" applyFont="1"/>
    <xf numFmtId="0" fontId="7" fillId="2" borderId="3" xfId="0" applyFont="1" applyFill="1" applyBorder="1" applyAlignment="1">
      <alignment vertical="center" wrapText="1"/>
    </xf>
    <xf numFmtId="0" fontId="6" fillId="2" borderId="3" xfId="1" applyFont="1" applyFill="1" applyBorder="1" applyAlignment="1" applyProtection="1">
      <alignment horizontal="center" vertical="top" wrapText="1"/>
      <protection hidden="1"/>
    </xf>
    <xf numFmtId="49" fontId="6" fillId="2" borderId="3" xfId="1" applyNumberFormat="1" applyFont="1" applyFill="1" applyBorder="1" applyAlignment="1" applyProtection="1">
      <alignment horizontal="left" vertical="top" wrapText="1"/>
      <protection hidden="1"/>
    </xf>
    <xf numFmtId="2" fontId="6" fillId="2" borderId="3" xfId="1" applyNumberFormat="1" applyFont="1" applyFill="1" applyBorder="1" applyAlignment="1" applyProtection="1">
      <alignment horizontal="center" vertical="top" wrapText="1"/>
      <protection hidden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vertical="center" wrapText="1"/>
    </xf>
    <xf numFmtId="0" fontId="13" fillId="2" borderId="0" xfId="0" applyFont="1" applyFill="1"/>
    <xf numFmtId="0" fontId="5" fillId="0" borderId="0" xfId="0" applyFont="1" applyFill="1" applyBorder="1" applyAlignment="1">
      <alignment vertical="center" wrapText="1"/>
    </xf>
    <xf numFmtId="165" fontId="5" fillId="0" borderId="0" xfId="0" applyNumberFormat="1" applyFont="1" applyFill="1" applyBorder="1" applyAlignment="1">
      <alignment wrapText="1"/>
    </xf>
    <xf numFmtId="0" fontId="5" fillId="0" borderId="0" xfId="0" applyFont="1" applyFill="1" applyAlignment="1">
      <alignment vertical="center" wrapText="1"/>
    </xf>
    <xf numFmtId="0" fontId="13" fillId="0" borderId="0" xfId="0" applyFont="1" applyAlignment="1">
      <alignment vertical="center"/>
    </xf>
    <xf numFmtId="0" fontId="6" fillId="2" borderId="3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left"/>
    </xf>
    <xf numFmtId="0" fontId="6" fillId="2" borderId="3" xfId="0" applyNumberFormat="1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1" fontId="7" fillId="0" borderId="3" xfId="0" applyNumberFormat="1" applyFont="1" applyFill="1" applyBorder="1" applyAlignment="1">
      <alignment vertical="center" wrapText="1"/>
    </xf>
    <xf numFmtId="167" fontId="6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2" fontId="6" fillId="2" borderId="3" xfId="0" applyNumberFormat="1" applyFont="1" applyFill="1" applyBorder="1" applyAlignment="1">
      <alignment horizontal="right" vertical="center" wrapText="1"/>
    </xf>
    <xf numFmtId="0" fontId="0" fillId="2" borderId="0" xfId="0" applyFont="1" applyFill="1"/>
    <xf numFmtId="164" fontId="6" fillId="2" borderId="3" xfId="0" applyNumberFormat="1" applyFont="1" applyFill="1" applyBorder="1" applyAlignment="1">
      <alignment horizontal="right" vertical="center" wrapText="1"/>
    </xf>
    <xf numFmtId="164" fontId="6" fillId="2" borderId="3" xfId="1" applyNumberFormat="1" applyFont="1" applyFill="1" applyBorder="1" applyAlignment="1">
      <alignment horizontal="right" vertical="center" wrapText="1"/>
    </xf>
    <xf numFmtId="49" fontId="6" fillId="3" borderId="3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right" wrapText="1"/>
    </xf>
    <xf numFmtId="165" fontId="21" fillId="0" borderId="0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topLeftCell="A55" zoomScale="60" zoomScaleNormal="100" workbookViewId="0">
      <selection activeCell="E2" sqref="E2:J6"/>
    </sheetView>
  </sheetViews>
  <sheetFormatPr defaultRowHeight="15" x14ac:dyDescent="0.25"/>
  <cols>
    <col min="1" max="1" width="12" customWidth="1"/>
    <col min="2" max="2" width="45.7109375" style="13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A1" s="82"/>
      <c r="B1" s="82"/>
      <c r="D1" s="52"/>
      <c r="E1" s="52"/>
      <c r="F1" s="52"/>
      <c r="G1" s="52"/>
      <c r="H1" s="52"/>
      <c r="I1" s="52"/>
      <c r="J1" s="52"/>
    </row>
    <row r="2" spans="1:10" x14ac:dyDescent="0.25">
      <c r="D2" s="53"/>
      <c r="E2" s="87" t="s">
        <v>165</v>
      </c>
      <c r="F2" s="87"/>
      <c r="G2" s="87"/>
      <c r="H2" s="87"/>
      <c r="I2" s="87"/>
      <c r="J2" s="87"/>
    </row>
    <row r="3" spans="1:10" x14ac:dyDescent="0.25">
      <c r="D3" s="53"/>
      <c r="E3" s="87"/>
      <c r="F3" s="87"/>
      <c r="G3" s="87"/>
      <c r="H3" s="87"/>
      <c r="I3" s="87"/>
      <c r="J3" s="87"/>
    </row>
    <row r="4" spans="1:10" x14ac:dyDescent="0.25">
      <c r="D4" s="53"/>
      <c r="E4" s="87"/>
      <c r="F4" s="87"/>
      <c r="G4" s="87"/>
      <c r="H4" s="87"/>
      <c r="I4" s="87"/>
      <c r="J4" s="87"/>
    </row>
    <row r="5" spans="1:10" x14ac:dyDescent="0.25">
      <c r="D5" s="54"/>
      <c r="E5" s="87"/>
      <c r="F5" s="87"/>
      <c r="G5" s="87"/>
      <c r="H5" s="87"/>
      <c r="I5" s="87"/>
      <c r="J5" s="87"/>
    </row>
    <row r="6" spans="1:10" x14ac:dyDescent="0.25">
      <c r="D6" s="54"/>
      <c r="E6" s="87"/>
      <c r="F6" s="87"/>
      <c r="G6" s="87"/>
      <c r="H6" s="87"/>
      <c r="I6" s="87"/>
      <c r="J6" s="87"/>
    </row>
    <row r="7" spans="1:10" ht="12" customHeight="1" x14ac:dyDescent="0.25">
      <c r="A7" s="7"/>
      <c r="B7" s="14"/>
      <c r="C7" s="7"/>
      <c r="D7" s="53"/>
      <c r="E7" s="53"/>
      <c r="F7" s="53"/>
      <c r="G7" s="53"/>
      <c r="H7" s="53"/>
      <c r="I7" s="53"/>
      <c r="J7" s="53"/>
    </row>
    <row r="8" spans="1:10" ht="18.75" hidden="1" x14ac:dyDescent="0.3">
      <c r="I8" s="86"/>
      <c r="J8" s="86"/>
    </row>
    <row r="10" spans="1:10" x14ac:dyDescent="0.25">
      <c r="B10" s="76" t="s">
        <v>0</v>
      </c>
      <c r="C10" s="76"/>
      <c r="D10" s="75" t="s">
        <v>88</v>
      </c>
      <c r="E10" s="75"/>
    </row>
    <row r="11" spans="1:10" x14ac:dyDescent="0.25">
      <c r="B11" s="76" t="s">
        <v>1</v>
      </c>
      <c r="C11" s="76"/>
      <c r="D11" s="75" t="s">
        <v>156</v>
      </c>
      <c r="E11" s="75"/>
    </row>
    <row r="12" spans="1:10" x14ac:dyDescent="0.25">
      <c r="B12" s="76" t="s">
        <v>2</v>
      </c>
      <c r="C12" s="76"/>
      <c r="D12" s="75">
        <v>39</v>
      </c>
      <c r="E12" s="75"/>
    </row>
    <row r="13" spans="1:10" x14ac:dyDescent="0.25">
      <c r="B13" s="76" t="s">
        <v>3</v>
      </c>
      <c r="C13" s="76"/>
      <c r="D13" s="75">
        <v>1960</v>
      </c>
      <c r="E13" s="75"/>
    </row>
    <row r="14" spans="1:10" x14ac:dyDescent="0.25">
      <c r="B14" s="76" t="s">
        <v>4</v>
      </c>
      <c r="C14" s="76"/>
      <c r="D14" s="75"/>
      <c r="E14" s="75"/>
    </row>
    <row r="15" spans="1:10" x14ac:dyDescent="0.25">
      <c r="B15" s="76" t="s">
        <v>5</v>
      </c>
      <c r="C15" s="76"/>
      <c r="D15" s="75">
        <v>2</v>
      </c>
      <c r="E15" s="75"/>
    </row>
    <row r="16" spans="1:10" x14ac:dyDescent="0.25">
      <c r="B16" s="76" t="s">
        <v>6</v>
      </c>
      <c r="C16" s="76"/>
      <c r="D16" s="75">
        <v>2</v>
      </c>
      <c r="E16" s="75"/>
    </row>
    <row r="17" spans="1:10" x14ac:dyDescent="0.25">
      <c r="B17" s="76" t="s">
        <v>7</v>
      </c>
      <c r="C17" s="76"/>
      <c r="D17" s="75">
        <v>16</v>
      </c>
      <c r="E17" s="75"/>
    </row>
    <row r="18" spans="1:10" x14ac:dyDescent="0.25">
      <c r="B18" s="76" t="s">
        <v>8</v>
      </c>
      <c r="C18" s="76"/>
      <c r="D18" s="74">
        <v>559.20000000000005</v>
      </c>
      <c r="E18" s="74"/>
    </row>
    <row r="19" spans="1:10" x14ac:dyDescent="0.25">
      <c r="B19" s="76" t="s">
        <v>54</v>
      </c>
      <c r="C19" s="76"/>
      <c r="D19" s="75">
        <v>559.20000000000005</v>
      </c>
      <c r="E19" s="75"/>
    </row>
    <row r="20" spans="1:10" x14ac:dyDescent="0.25">
      <c r="B20" s="69" t="s">
        <v>55</v>
      </c>
      <c r="C20" s="70"/>
      <c r="D20" s="77" t="s">
        <v>53</v>
      </c>
      <c r="E20" s="78"/>
    </row>
    <row r="21" spans="1:10" ht="18" customHeight="1" x14ac:dyDescent="0.25">
      <c r="B21" s="76" t="s">
        <v>36</v>
      </c>
      <c r="C21" s="76"/>
      <c r="D21" s="74">
        <v>44.6</v>
      </c>
      <c r="E21" s="74"/>
    </row>
    <row r="22" spans="1:10" x14ac:dyDescent="0.25">
      <c r="B22" s="15"/>
      <c r="C22" s="1"/>
      <c r="D22" s="2"/>
      <c r="E22" s="2"/>
    </row>
    <row r="23" spans="1:10" x14ac:dyDescent="0.25">
      <c r="A23" s="68"/>
      <c r="B23" s="68"/>
      <c r="C23" s="68"/>
      <c r="D23" s="68"/>
      <c r="E23" s="68"/>
      <c r="F23" s="68"/>
      <c r="G23" s="68"/>
      <c r="H23" s="68"/>
      <c r="I23" s="68"/>
      <c r="J23" s="68"/>
    </row>
    <row r="24" spans="1:10" ht="30" customHeight="1" x14ac:dyDescent="0.25">
      <c r="A24" s="73" t="s">
        <v>157</v>
      </c>
      <c r="B24" s="73"/>
      <c r="C24" s="73"/>
      <c r="D24" s="73"/>
      <c r="E24" s="73"/>
      <c r="F24" s="73"/>
      <c r="G24" s="73"/>
      <c r="H24" s="73"/>
      <c r="I24" s="73"/>
      <c r="J24" s="73"/>
    </row>
    <row r="26" spans="1:10" ht="60" x14ac:dyDescent="0.25">
      <c r="A26" s="9" t="s">
        <v>37</v>
      </c>
      <c r="B26" s="9" t="s">
        <v>38</v>
      </c>
      <c r="C26" s="10" t="s">
        <v>39</v>
      </c>
      <c r="D26" s="9" t="s">
        <v>40</v>
      </c>
      <c r="E26" s="26" t="s">
        <v>49</v>
      </c>
      <c r="F26" s="11" t="s">
        <v>41</v>
      </c>
      <c r="G26" s="26" t="s">
        <v>50</v>
      </c>
      <c r="H26" s="9" t="s">
        <v>9</v>
      </c>
      <c r="I26" s="12" t="s">
        <v>51</v>
      </c>
      <c r="J26" s="8" t="s">
        <v>42</v>
      </c>
    </row>
    <row r="27" spans="1:10" x14ac:dyDescent="0.25">
      <c r="A27" s="18">
        <v>1</v>
      </c>
      <c r="B27" s="18">
        <v>2</v>
      </c>
      <c r="C27" s="19">
        <v>3</v>
      </c>
      <c r="D27" s="18">
        <v>4</v>
      </c>
      <c r="E27" s="18">
        <v>5</v>
      </c>
      <c r="F27" s="18">
        <v>6</v>
      </c>
      <c r="G27" s="18">
        <v>7</v>
      </c>
      <c r="H27" s="18">
        <v>8</v>
      </c>
      <c r="I27" s="18">
        <v>9</v>
      </c>
      <c r="J27" s="20">
        <v>10</v>
      </c>
    </row>
    <row r="28" spans="1:10" ht="15" customHeight="1" x14ac:dyDescent="0.25">
      <c r="A28" s="71" t="s">
        <v>71</v>
      </c>
      <c r="B28" s="72"/>
      <c r="C28" s="72"/>
      <c r="D28" s="72"/>
      <c r="E28" s="72"/>
      <c r="F28" s="72"/>
      <c r="G28" s="72"/>
      <c r="H28" s="72"/>
      <c r="I28" s="60"/>
      <c r="J28" s="60"/>
    </row>
    <row r="29" spans="1:10" ht="25.5" customHeight="1" x14ac:dyDescent="0.25">
      <c r="A29" s="34" t="s">
        <v>56</v>
      </c>
      <c r="B29" s="37" t="s">
        <v>57</v>
      </c>
      <c r="C29" s="34" t="s">
        <v>23</v>
      </c>
      <c r="D29" s="44" t="s">
        <v>154</v>
      </c>
      <c r="E29" s="44">
        <v>52</v>
      </c>
      <c r="F29" s="45">
        <f>44.6/100</f>
        <v>0.44600000000000001</v>
      </c>
      <c r="G29" s="45">
        <f>E29*F29</f>
        <v>23.192</v>
      </c>
      <c r="H29" s="46">
        <f>247.67</f>
        <v>247.67</v>
      </c>
      <c r="I29" s="46">
        <f>G29*H29</f>
        <v>5743.9626399999997</v>
      </c>
      <c r="J29" s="46">
        <f>I29/12/559.2</f>
        <v>0.85597917262756307</v>
      </c>
    </row>
    <row r="30" spans="1:10" ht="22.5" customHeight="1" x14ac:dyDescent="0.25">
      <c r="A30" s="34" t="s">
        <v>58</v>
      </c>
      <c r="B30" s="37" t="s">
        <v>59</v>
      </c>
      <c r="C30" s="34" t="s">
        <v>23</v>
      </c>
      <c r="D30" s="44" t="s">
        <v>60</v>
      </c>
      <c r="E30" s="44">
        <v>12</v>
      </c>
      <c r="F30" s="45">
        <f>F29</f>
        <v>0.44600000000000001</v>
      </c>
      <c r="G30" s="45">
        <f>E30*F30</f>
        <v>5.3520000000000003</v>
      </c>
      <c r="H30" s="46">
        <f>643.5</f>
        <v>643.5</v>
      </c>
      <c r="I30" s="46">
        <f>G30*H30</f>
        <v>3444.0120000000002</v>
      </c>
      <c r="J30" s="46">
        <f t="shared" ref="J30:J93" si="0">I30/12/559.2</f>
        <v>0.5132349785407726</v>
      </c>
    </row>
    <row r="31" spans="1:10" ht="22.5" customHeight="1" x14ac:dyDescent="0.25">
      <c r="A31" s="34" t="s">
        <v>136</v>
      </c>
      <c r="B31" s="37" t="s">
        <v>142</v>
      </c>
      <c r="C31" s="34" t="s">
        <v>150</v>
      </c>
      <c r="D31" s="44">
        <v>1</v>
      </c>
      <c r="E31" s="44">
        <v>1</v>
      </c>
      <c r="F31" s="45">
        <v>60</v>
      </c>
      <c r="G31" s="45">
        <f>F31/100</f>
        <v>0.6</v>
      </c>
      <c r="H31" s="46">
        <f>380.27</f>
        <v>380.27</v>
      </c>
      <c r="I31" s="46">
        <f t="shared" ref="I31:I37" si="1">H31*G31</f>
        <v>228.16199999999998</v>
      </c>
      <c r="J31" s="46">
        <f t="shared" si="0"/>
        <v>3.4001251788268946E-2</v>
      </c>
    </row>
    <row r="32" spans="1:10" ht="22.5" customHeight="1" x14ac:dyDescent="0.25">
      <c r="A32" s="34" t="s">
        <v>137</v>
      </c>
      <c r="B32" s="37" t="s">
        <v>143</v>
      </c>
      <c r="C32" s="34" t="s">
        <v>151</v>
      </c>
      <c r="D32" s="44">
        <v>1</v>
      </c>
      <c r="E32" s="44">
        <v>1</v>
      </c>
      <c r="F32" s="45">
        <v>3.8</v>
      </c>
      <c r="G32" s="45">
        <f>F32/10</f>
        <v>0.38</v>
      </c>
      <c r="H32" s="46">
        <f>208.43</f>
        <v>208.43</v>
      </c>
      <c r="I32" s="46">
        <f t="shared" si="1"/>
        <v>79.203400000000002</v>
      </c>
      <c r="J32" s="46">
        <f t="shared" si="0"/>
        <v>1.1803081783500239E-2</v>
      </c>
    </row>
    <row r="33" spans="1:10" ht="22.5" customHeight="1" x14ac:dyDescent="0.25">
      <c r="A33" s="34" t="s">
        <v>138</v>
      </c>
      <c r="B33" s="37" t="s">
        <v>144</v>
      </c>
      <c r="C33" s="34" t="s">
        <v>150</v>
      </c>
      <c r="D33" s="44">
        <v>1</v>
      </c>
      <c r="E33" s="44">
        <v>1</v>
      </c>
      <c r="F33" s="45">
        <v>28</v>
      </c>
      <c r="G33" s="45">
        <f>F33/100</f>
        <v>0.28000000000000003</v>
      </c>
      <c r="H33" s="46">
        <f>62.54</f>
        <v>62.54</v>
      </c>
      <c r="I33" s="46">
        <f t="shared" si="1"/>
        <v>17.511200000000002</v>
      </c>
      <c r="J33" s="46">
        <f t="shared" si="0"/>
        <v>2.609561278016214E-3</v>
      </c>
    </row>
    <row r="34" spans="1:10" ht="22.5" customHeight="1" x14ac:dyDescent="0.25">
      <c r="A34" s="34" t="s">
        <v>139</v>
      </c>
      <c r="B34" s="37" t="s">
        <v>145</v>
      </c>
      <c r="C34" s="34" t="s">
        <v>150</v>
      </c>
      <c r="D34" s="44">
        <v>12</v>
      </c>
      <c r="E34" s="44">
        <v>12</v>
      </c>
      <c r="F34" s="45">
        <v>3.2</v>
      </c>
      <c r="G34" s="45">
        <f>F34/100</f>
        <v>3.2000000000000001E-2</v>
      </c>
      <c r="H34" s="46">
        <f>307.72</f>
        <v>307.72000000000003</v>
      </c>
      <c r="I34" s="46">
        <f t="shared" si="1"/>
        <v>9.8470400000000016</v>
      </c>
      <c r="J34" s="46">
        <f t="shared" si="0"/>
        <v>1.4674296614210778E-3</v>
      </c>
    </row>
    <row r="35" spans="1:10" ht="22.5" customHeight="1" x14ac:dyDescent="0.25">
      <c r="A35" s="34" t="s">
        <v>140</v>
      </c>
      <c r="B35" s="37" t="s">
        <v>146</v>
      </c>
      <c r="C35" s="34" t="s">
        <v>150</v>
      </c>
      <c r="D35" s="44">
        <v>1</v>
      </c>
      <c r="E35" s="44">
        <v>1</v>
      </c>
      <c r="F35" s="45">
        <v>4</v>
      </c>
      <c r="G35" s="45">
        <f>F35/100</f>
        <v>0.04</v>
      </c>
      <c r="H35" s="46">
        <f>305.22</f>
        <v>305.22000000000003</v>
      </c>
      <c r="I35" s="46">
        <f t="shared" si="1"/>
        <v>12.208800000000002</v>
      </c>
      <c r="J35" s="46">
        <f t="shared" si="0"/>
        <v>1.8193848354792562E-3</v>
      </c>
    </row>
    <row r="36" spans="1:10" ht="22.5" customHeight="1" x14ac:dyDescent="0.25">
      <c r="A36" s="34" t="s">
        <v>147</v>
      </c>
      <c r="B36" s="37" t="s">
        <v>148</v>
      </c>
      <c r="C36" s="34" t="s">
        <v>151</v>
      </c>
      <c r="D36" s="44">
        <v>1</v>
      </c>
      <c r="E36" s="44">
        <v>1</v>
      </c>
      <c r="F36" s="45">
        <v>4</v>
      </c>
      <c r="G36" s="45">
        <f>F36/10</f>
        <v>0.4</v>
      </c>
      <c r="H36" s="46">
        <f>305.22</f>
        <v>305.22000000000003</v>
      </c>
      <c r="I36" s="46">
        <f t="shared" si="1"/>
        <v>122.08800000000002</v>
      </c>
      <c r="J36" s="46">
        <f t="shared" si="0"/>
        <v>1.8193848354792562E-2</v>
      </c>
    </row>
    <row r="37" spans="1:10" ht="22.5" customHeight="1" x14ac:dyDescent="0.25">
      <c r="A37" s="34" t="s">
        <v>141</v>
      </c>
      <c r="B37" s="37" t="s">
        <v>149</v>
      </c>
      <c r="C37" s="34" t="s">
        <v>150</v>
      </c>
      <c r="D37" s="44">
        <v>1</v>
      </c>
      <c r="E37" s="44">
        <v>1</v>
      </c>
      <c r="F37" s="45">
        <v>6.3</v>
      </c>
      <c r="G37" s="45">
        <f>F37/100</f>
        <v>6.3E-2</v>
      </c>
      <c r="H37" s="46">
        <v>735.52</v>
      </c>
      <c r="I37" s="46">
        <f t="shared" si="1"/>
        <v>46.337759999999996</v>
      </c>
      <c r="J37" s="46">
        <f t="shared" si="0"/>
        <v>6.9053648068669515E-3</v>
      </c>
    </row>
    <row r="38" spans="1:10" ht="29.25" customHeight="1" x14ac:dyDescent="0.25">
      <c r="A38" s="47"/>
      <c r="B38" s="48" t="s">
        <v>61</v>
      </c>
      <c r="C38" s="44" t="s">
        <v>62</v>
      </c>
      <c r="D38" s="44" t="s">
        <v>153</v>
      </c>
      <c r="E38" s="44">
        <v>12</v>
      </c>
      <c r="F38" s="45">
        <v>50</v>
      </c>
      <c r="G38" s="45">
        <f>E38*F38</f>
        <v>600</v>
      </c>
      <c r="H38" s="45">
        <v>2.4500000000000002</v>
      </c>
      <c r="I38" s="46">
        <f>G38*H38</f>
        <v>1470</v>
      </c>
      <c r="J38" s="46">
        <f t="shared" si="0"/>
        <v>0.21906294706723889</v>
      </c>
    </row>
    <row r="39" spans="1:10" ht="15" customHeight="1" x14ac:dyDescent="0.25">
      <c r="A39" s="83" t="s">
        <v>68</v>
      </c>
      <c r="B39" s="83"/>
      <c r="C39" s="83"/>
      <c r="D39" s="83"/>
      <c r="E39" s="83"/>
      <c r="F39" s="83"/>
      <c r="G39" s="83"/>
      <c r="H39" s="83"/>
      <c r="I39" s="30"/>
      <c r="J39" s="46">
        <f t="shared" si="0"/>
        <v>0</v>
      </c>
    </row>
    <row r="40" spans="1:10" ht="15" customHeight="1" x14ac:dyDescent="0.25">
      <c r="A40" s="83" t="s">
        <v>11</v>
      </c>
      <c r="B40" s="83"/>
      <c r="C40" s="83"/>
      <c r="D40" s="83"/>
      <c r="E40" s="83"/>
      <c r="F40" s="83"/>
      <c r="G40" s="83"/>
      <c r="H40" s="83"/>
      <c r="I40" s="30"/>
      <c r="J40" s="46">
        <f t="shared" si="0"/>
        <v>0</v>
      </c>
    </row>
    <row r="41" spans="1:10" x14ac:dyDescent="0.25">
      <c r="A41" s="49" t="s">
        <v>12</v>
      </c>
      <c r="B41" s="37" t="s">
        <v>102</v>
      </c>
      <c r="C41" s="34" t="s">
        <v>13</v>
      </c>
      <c r="D41" s="34" t="s">
        <v>93</v>
      </c>
      <c r="E41" s="34">
        <v>6</v>
      </c>
      <c r="F41" s="35">
        <f>(959.9+343)/1000</f>
        <v>1.3029000000000002</v>
      </c>
      <c r="G41" s="35">
        <f>F41*E41</f>
        <v>7.817400000000001</v>
      </c>
      <c r="H41" s="36">
        <f>220.16</f>
        <v>220.16</v>
      </c>
      <c r="I41" s="35">
        <f>G41*H41</f>
        <v>1721.0787840000003</v>
      </c>
      <c r="J41" s="46">
        <f t="shared" si="0"/>
        <v>0.25647931330472101</v>
      </c>
    </row>
    <row r="42" spans="1:10" ht="30" customHeight="1" x14ac:dyDescent="0.25">
      <c r="A42" s="31" t="s">
        <v>63</v>
      </c>
      <c r="B42" s="32" t="s">
        <v>158</v>
      </c>
      <c r="C42" s="33" t="s">
        <v>13</v>
      </c>
      <c r="D42" s="34" t="s">
        <v>87</v>
      </c>
      <c r="E42" s="34">
        <f>52</f>
        <v>52</v>
      </c>
      <c r="F42" s="35">
        <f>(56.3+8.2)/1000</f>
        <v>6.4500000000000002E-2</v>
      </c>
      <c r="G42" s="35">
        <f>F42*E42</f>
        <v>3.3540000000000001</v>
      </c>
      <c r="H42" s="36">
        <f>365.26</f>
        <v>365.26</v>
      </c>
      <c r="I42" s="35">
        <f>G42*H42</f>
        <v>1225.08204</v>
      </c>
      <c r="J42" s="46">
        <f t="shared" si="0"/>
        <v>0.18256468168812587</v>
      </c>
    </row>
    <row r="43" spans="1:10" ht="30" customHeight="1" x14ac:dyDescent="0.25">
      <c r="A43" s="31" t="s">
        <v>115</v>
      </c>
      <c r="B43" s="32" t="s">
        <v>114</v>
      </c>
      <c r="C43" s="33" t="s">
        <v>13</v>
      </c>
      <c r="D43" s="34" t="s">
        <v>35</v>
      </c>
      <c r="E43" s="34">
        <v>1</v>
      </c>
      <c r="F43" s="35">
        <f>F41</f>
        <v>1.3029000000000002</v>
      </c>
      <c r="G43" s="35">
        <f>F43*E43</f>
        <v>1.3029000000000002</v>
      </c>
      <c r="H43" s="36">
        <f>4265.56</f>
        <v>4265.5600000000004</v>
      </c>
      <c r="I43" s="35">
        <f>H43*G43</f>
        <v>5557.598124000001</v>
      </c>
      <c r="J43" s="46">
        <f t="shared" si="0"/>
        <v>0.82820668276108733</v>
      </c>
    </row>
    <row r="44" spans="1:10" ht="24.75" customHeight="1" x14ac:dyDescent="0.25">
      <c r="A44" s="31" t="s">
        <v>63</v>
      </c>
      <c r="B44" s="32" t="s">
        <v>110</v>
      </c>
      <c r="C44" s="33" t="s">
        <v>13</v>
      </c>
      <c r="D44" s="34" t="s">
        <v>99</v>
      </c>
      <c r="E44" s="34">
        <v>6</v>
      </c>
      <c r="F44" s="35">
        <f>(34+10.1)*2*1/1000</f>
        <v>8.8200000000000001E-2</v>
      </c>
      <c r="G44" s="35">
        <f>E44*F44</f>
        <v>0.5292</v>
      </c>
      <c r="H44" s="36">
        <f>365.26</f>
        <v>365.26</v>
      </c>
      <c r="I44" s="35">
        <f>G44*H44</f>
        <v>193.295592</v>
      </c>
      <c r="J44" s="46">
        <f t="shared" si="0"/>
        <v>2.8805375536480687E-2</v>
      </c>
    </row>
    <row r="45" spans="1:10" ht="15" customHeight="1" x14ac:dyDescent="0.25">
      <c r="A45" s="83" t="s">
        <v>14</v>
      </c>
      <c r="B45" s="83"/>
      <c r="C45" s="83"/>
      <c r="D45" s="83"/>
      <c r="E45" s="83"/>
      <c r="F45" s="83"/>
      <c r="G45" s="83"/>
      <c r="H45" s="83"/>
      <c r="I45" s="30"/>
      <c r="J45" s="46">
        <f t="shared" si="0"/>
        <v>0</v>
      </c>
    </row>
    <row r="46" spans="1:10" s="64" customFormat="1" ht="28.5" customHeight="1" x14ac:dyDescent="0.25">
      <c r="A46" s="34" t="s">
        <v>66</v>
      </c>
      <c r="B46" s="34" t="s">
        <v>134</v>
      </c>
      <c r="C46" s="34" t="s">
        <v>135</v>
      </c>
      <c r="D46" s="34" t="s">
        <v>133</v>
      </c>
      <c r="E46" s="34">
        <v>72</v>
      </c>
      <c r="F46" s="63">
        <f>F42</f>
        <v>6.4500000000000002E-2</v>
      </c>
      <c r="G46" s="63">
        <f>F46*E46</f>
        <v>4.6440000000000001</v>
      </c>
      <c r="H46" s="56">
        <f>495.36</f>
        <v>495.36</v>
      </c>
      <c r="I46" s="63">
        <f>H46*G46</f>
        <v>2300.4518400000002</v>
      </c>
      <c r="J46" s="46">
        <f t="shared" si="0"/>
        <v>0.3428188841201717</v>
      </c>
    </row>
    <row r="47" spans="1:10" s="62" customFormat="1" ht="31.5" customHeight="1" x14ac:dyDescent="0.25">
      <c r="A47" s="34" t="s">
        <v>64</v>
      </c>
      <c r="B47" s="37" t="s">
        <v>113</v>
      </c>
      <c r="C47" s="34" t="s">
        <v>13</v>
      </c>
      <c r="D47" s="34" t="s">
        <v>91</v>
      </c>
      <c r="E47" s="34">
        <v>30</v>
      </c>
      <c r="F47" s="63">
        <f>F46</f>
        <v>6.4500000000000002E-2</v>
      </c>
      <c r="G47" s="65">
        <f>ROUND(F47*E47,2)</f>
        <v>1.94</v>
      </c>
      <c r="H47" s="66">
        <f>2969.63</f>
        <v>2969.63</v>
      </c>
      <c r="I47" s="65">
        <f>G47*H47</f>
        <v>5761.0821999999998</v>
      </c>
      <c r="J47" s="46">
        <f t="shared" si="0"/>
        <v>0.8585303707677634</v>
      </c>
    </row>
    <row r="48" spans="1:10" s="62" customFormat="1" ht="31.5" customHeight="1" x14ac:dyDescent="0.25">
      <c r="A48" s="34" t="s">
        <v>116</v>
      </c>
      <c r="B48" s="37" t="s">
        <v>117</v>
      </c>
      <c r="C48" s="34" t="s">
        <v>13</v>
      </c>
      <c r="D48" s="34" t="s">
        <v>118</v>
      </c>
      <c r="E48" s="34">
        <v>24</v>
      </c>
      <c r="F48" s="35">
        <f>F47</f>
        <v>6.4500000000000002E-2</v>
      </c>
      <c r="G48" s="35">
        <f>F48*E48</f>
        <v>1.548</v>
      </c>
      <c r="H48" s="36">
        <f>62.54</f>
        <v>62.54</v>
      </c>
      <c r="I48" s="35">
        <f>H48*G48</f>
        <v>96.811920000000001</v>
      </c>
      <c r="J48" s="46">
        <f t="shared" si="0"/>
        <v>1.4427145922746781E-2</v>
      </c>
    </row>
    <row r="49" spans="1:10" s="62" customFormat="1" ht="27" customHeight="1" x14ac:dyDescent="0.25">
      <c r="A49" s="34" t="s">
        <v>120</v>
      </c>
      <c r="B49" s="37" t="s">
        <v>65</v>
      </c>
      <c r="C49" s="34" t="s">
        <v>13</v>
      </c>
      <c r="D49" s="34" t="s">
        <v>35</v>
      </c>
      <c r="E49" s="34">
        <f>26</f>
        <v>26</v>
      </c>
      <c r="F49" s="35">
        <f>F48</f>
        <v>6.4500000000000002E-2</v>
      </c>
      <c r="G49" s="35">
        <f>F49*E49</f>
        <v>1.677</v>
      </c>
      <c r="H49" s="36">
        <f>605.44</f>
        <v>605.44000000000005</v>
      </c>
      <c r="I49" s="36">
        <f>G49*H49</f>
        <v>1015.3228800000002</v>
      </c>
      <c r="J49" s="46">
        <f t="shared" si="0"/>
        <v>0.15130586552217457</v>
      </c>
    </row>
    <row r="50" spans="1:10" s="62" customFormat="1" ht="27" customHeight="1" x14ac:dyDescent="0.25">
      <c r="A50" s="34" t="s">
        <v>121</v>
      </c>
      <c r="B50" s="37" t="s">
        <v>122</v>
      </c>
      <c r="C50" s="34" t="s">
        <v>13</v>
      </c>
      <c r="D50" s="34" t="s">
        <v>91</v>
      </c>
      <c r="E50" s="34">
        <v>30</v>
      </c>
      <c r="F50" s="35">
        <f>F49</f>
        <v>6.4500000000000002E-2</v>
      </c>
      <c r="G50" s="35">
        <f>12*30/1000</f>
        <v>0.36</v>
      </c>
      <c r="H50" s="36">
        <f>8195.89</f>
        <v>8195.89</v>
      </c>
      <c r="I50" s="36">
        <f>H50*G50</f>
        <v>2950.5203999999999</v>
      </c>
      <c r="J50" s="46">
        <f t="shared" si="0"/>
        <v>0.43969366952789696</v>
      </c>
    </row>
    <row r="51" spans="1:10" s="62" customFormat="1" ht="27" customHeight="1" x14ac:dyDescent="0.25">
      <c r="A51" s="34" t="s">
        <v>64</v>
      </c>
      <c r="B51" s="37" t="s">
        <v>119</v>
      </c>
      <c r="C51" s="34" t="s">
        <v>13</v>
      </c>
      <c r="D51" s="34" t="s">
        <v>35</v>
      </c>
      <c r="E51" s="34">
        <v>6</v>
      </c>
      <c r="F51" s="35">
        <f>F44</f>
        <v>8.8200000000000001E-2</v>
      </c>
      <c r="G51" s="35">
        <f>F51*E51</f>
        <v>0.5292</v>
      </c>
      <c r="H51" s="36">
        <f>2969.63</f>
        <v>2969.63</v>
      </c>
      <c r="I51" s="36">
        <f>H51*G51</f>
        <v>1571.528196</v>
      </c>
      <c r="J51" s="46">
        <f t="shared" si="0"/>
        <v>0.23419292381974244</v>
      </c>
    </row>
    <row r="52" spans="1:10" ht="27" customHeight="1" x14ac:dyDescent="0.25">
      <c r="A52" s="34"/>
      <c r="B52" s="37" t="s">
        <v>132</v>
      </c>
      <c r="C52" s="34" t="s">
        <v>10</v>
      </c>
      <c r="D52" s="34"/>
      <c r="E52" s="34"/>
      <c r="F52" s="35"/>
      <c r="G52" s="35">
        <v>5</v>
      </c>
      <c r="H52" s="36">
        <v>85.26</v>
      </c>
      <c r="I52" s="36">
        <f>H52*G52</f>
        <v>426.3</v>
      </c>
      <c r="J52" s="46">
        <f t="shared" si="0"/>
        <v>6.352825464949928E-2</v>
      </c>
    </row>
    <row r="53" spans="1:10" x14ac:dyDescent="0.25">
      <c r="A53" s="34"/>
      <c r="B53" s="37" t="s">
        <v>45</v>
      </c>
      <c r="C53" s="34" t="s">
        <v>10</v>
      </c>
      <c r="D53" s="34"/>
      <c r="E53" s="34"/>
      <c r="F53" s="35"/>
      <c r="G53" s="35">
        <v>0.5</v>
      </c>
      <c r="H53" s="35">
        <v>286.67</v>
      </c>
      <c r="I53" s="35">
        <f>G53*H53</f>
        <v>143.33500000000001</v>
      </c>
      <c r="J53" s="46">
        <f t="shared" si="0"/>
        <v>2.1360127563185501E-2</v>
      </c>
    </row>
    <row r="54" spans="1:10" x14ac:dyDescent="0.25">
      <c r="A54" s="34"/>
      <c r="B54" s="37" t="s">
        <v>111</v>
      </c>
      <c r="C54" s="34" t="s">
        <v>112</v>
      </c>
      <c r="D54" s="34">
        <v>1</v>
      </c>
      <c r="E54" s="34">
        <v>1</v>
      </c>
      <c r="F54" s="35">
        <v>0.75</v>
      </c>
      <c r="G54" s="35">
        <v>0.75</v>
      </c>
      <c r="H54" s="35">
        <v>2211.79</v>
      </c>
      <c r="I54" s="35">
        <f>H54*G54</f>
        <v>1658.8425</v>
      </c>
      <c r="J54" s="46">
        <f t="shared" si="0"/>
        <v>0.24720471208869813</v>
      </c>
    </row>
    <row r="55" spans="1:10" ht="24" x14ac:dyDescent="0.25">
      <c r="A55" s="31"/>
      <c r="B55" s="32" t="s">
        <v>89</v>
      </c>
      <c r="C55" s="33" t="s">
        <v>90</v>
      </c>
      <c r="D55" s="34" t="s">
        <v>35</v>
      </c>
      <c r="E55" s="34"/>
      <c r="F55" s="35">
        <v>2</v>
      </c>
      <c r="G55" s="35">
        <f>F55</f>
        <v>2</v>
      </c>
      <c r="H55" s="36">
        <v>1782.05</v>
      </c>
      <c r="I55" s="35">
        <f>G55*H55</f>
        <v>3564.1</v>
      </c>
      <c r="J55" s="46">
        <f t="shared" si="0"/>
        <v>0.53113078206962316</v>
      </c>
    </row>
    <row r="56" spans="1:10" ht="15" customHeight="1" x14ac:dyDescent="0.25">
      <c r="A56" s="83" t="s">
        <v>67</v>
      </c>
      <c r="B56" s="83"/>
      <c r="C56" s="83"/>
      <c r="D56" s="83"/>
      <c r="E56" s="83"/>
      <c r="F56" s="83"/>
      <c r="G56" s="83"/>
      <c r="H56" s="83"/>
      <c r="I56" s="30"/>
      <c r="J56" s="46">
        <f t="shared" si="0"/>
        <v>0</v>
      </c>
    </row>
    <row r="57" spans="1:10" ht="15" customHeight="1" x14ac:dyDescent="0.25">
      <c r="A57" s="83" t="s">
        <v>15</v>
      </c>
      <c r="B57" s="83"/>
      <c r="C57" s="83"/>
      <c r="D57" s="83"/>
      <c r="E57" s="83"/>
      <c r="F57" s="83"/>
      <c r="G57" s="83"/>
      <c r="H57" s="83"/>
      <c r="I57" s="30"/>
      <c r="J57" s="46">
        <f t="shared" si="0"/>
        <v>0</v>
      </c>
    </row>
    <row r="58" spans="1:10" x14ac:dyDescent="0.25">
      <c r="A58" s="34" t="s">
        <v>85</v>
      </c>
      <c r="B58" s="37" t="s">
        <v>86</v>
      </c>
      <c r="C58" s="34" t="s">
        <v>13</v>
      </c>
      <c r="D58" s="34">
        <v>1</v>
      </c>
      <c r="E58" s="34">
        <v>1</v>
      </c>
      <c r="F58" s="38">
        <f>514/1000</f>
        <v>0.51400000000000001</v>
      </c>
      <c r="G58" s="35">
        <f t="shared" ref="G58:G65" si="2">ROUND(F58*E58,2)</f>
        <v>0.51</v>
      </c>
      <c r="H58" s="36">
        <f>1007.66</f>
        <v>1007.66</v>
      </c>
      <c r="I58" s="35">
        <f>G58*H58</f>
        <v>513.90660000000003</v>
      </c>
      <c r="J58" s="46">
        <f t="shared" si="0"/>
        <v>7.6583601573676677E-2</v>
      </c>
    </row>
    <row r="59" spans="1:10" ht="17.25" customHeight="1" x14ac:dyDescent="0.25">
      <c r="A59" s="34" t="s">
        <v>16</v>
      </c>
      <c r="B59" s="37" t="s">
        <v>48</v>
      </c>
      <c r="C59" s="34" t="s">
        <v>13</v>
      </c>
      <c r="D59" s="34">
        <v>1</v>
      </c>
      <c r="E59" s="34">
        <v>1</v>
      </c>
      <c r="F59" s="38">
        <f>438.5/1000</f>
        <v>0.4385</v>
      </c>
      <c r="G59" s="35">
        <f t="shared" si="2"/>
        <v>0.44</v>
      </c>
      <c r="H59" s="36">
        <f>868.54</f>
        <v>868.54</v>
      </c>
      <c r="I59" s="35">
        <f t="shared" ref="I59:I66" si="3">G59*H59</f>
        <v>382.1576</v>
      </c>
      <c r="J59" s="46">
        <f t="shared" si="0"/>
        <v>5.6950047687172149E-2</v>
      </c>
    </row>
    <row r="60" spans="1:10" hidden="1" x14ac:dyDescent="0.25">
      <c r="A60" s="34" t="s">
        <v>100</v>
      </c>
      <c r="B60" s="37" t="s">
        <v>101</v>
      </c>
      <c r="C60" s="34" t="s">
        <v>28</v>
      </c>
      <c r="D60" s="34">
        <v>1</v>
      </c>
      <c r="E60" s="34">
        <v>1</v>
      </c>
      <c r="F60" s="38">
        <v>0</v>
      </c>
      <c r="G60" s="35">
        <f>ROUND(F60*E60,2)</f>
        <v>0</v>
      </c>
      <c r="H60" s="36">
        <v>829.46</v>
      </c>
      <c r="I60" s="35">
        <f t="shared" si="3"/>
        <v>0</v>
      </c>
      <c r="J60" s="46">
        <f t="shared" si="0"/>
        <v>0</v>
      </c>
    </row>
    <row r="61" spans="1:10" x14ac:dyDescent="0.25">
      <c r="A61" s="34" t="s">
        <v>17</v>
      </c>
      <c r="B61" s="37" t="s">
        <v>52</v>
      </c>
      <c r="C61" s="34" t="s">
        <v>13</v>
      </c>
      <c r="D61" s="34">
        <v>2</v>
      </c>
      <c r="E61" s="34">
        <v>2</v>
      </c>
      <c r="F61" s="38">
        <f>405.1/1000</f>
        <v>0.40510000000000002</v>
      </c>
      <c r="G61" s="61">
        <f>F61*D61</f>
        <v>0.81020000000000003</v>
      </c>
      <c r="H61" s="36">
        <f>1770.28</f>
        <v>1770.28</v>
      </c>
      <c r="I61" s="35">
        <f t="shared" si="3"/>
        <v>1434.2808560000001</v>
      </c>
      <c r="J61" s="46">
        <f t="shared" si="0"/>
        <v>0.21373999403910349</v>
      </c>
    </row>
    <row r="62" spans="1:10" x14ac:dyDescent="0.25">
      <c r="A62" s="34" t="s">
        <v>17</v>
      </c>
      <c r="B62" s="37" t="s">
        <v>123</v>
      </c>
      <c r="C62" s="34" t="s">
        <v>13</v>
      </c>
      <c r="D62" s="34">
        <v>3</v>
      </c>
      <c r="E62" s="34">
        <v>3</v>
      </c>
      <c r="F62" s="38">
        <f>405.1/1000</f>
        <v>0.40510000000000002</v>
      </c>
      <c r="G62" s="35">
        <f>F62*D62</f>
        <v>1.2153</v>
      </c>
      <c r="H62" s="36">
        <f>1770.28</f>
        <v>1770.28</v>
      </c>
      <c r="I62" s="35">
        <f>H62*G62</f>
        <v>2151.421284</v>
      </c>
      <c r="J62" s="46">
        <f t="shared" si="0"/>
        <v>0.32060999105865523</v>
      </c>
    </row>
    <row r="63" spans="1:10" ht="24" x14ac:dyDescent="0.25">
      <c r="A63" s="34" t="s">
        <v>18</v>
      </c>
      <c r="B63" s="37" t="s">
        <v>19</v>
      </c>
      <c r="C63" s="34" t="s">
        <v>46</v>
      </c>
      <c r="D63" s="34">
        <v>2</v>
      </c>
      <c r="E63" s="34">
        <v>2</v>
      </c>
      <c r="F63" s="38">
        <f>4/100</f>
        <v>0.04</v>
      </c>
      <c r="G63" s="35">
        <f t="shared" si="2"/>
        <v>0.08</v>
      </c>
      <c r="H63" s="36">
        <f>3983.12</f>
        <v>3983.12</v>
      </c>
      <c r="I63" s="35">
        <f t="shared" si="3"/>
        <v>318.64960000000002</v>
      </c>
      <c r="J63" s="46">
        <f t="shared" si="0"/>
        <v>4.7485932284215548E-2</v>
      </c>
    </row>
    <row r="64" spans="1:10" ht="24" x14ac:dyDescent="0.25">
      <c r="A64" s="34" t="s">
        <v>95</v>
      </c>
      <c r="B64" s="37" t="s">
        <v>96</v>
      </c>
      <c r="C64" s="34" t="s">
        <v>13</v>
      </c>
      <c r="D64" s="34">
        <v>2</v>
      </c>
      <c r="E64" s="34">
        <v>2</v>
      </c>
      <c r="F64" s="50">
        <f>405.1/1000</f>
        <v>0.40510000000000002</v>
      </c>
      <c r="G64" s="35">
        <f>E64*F64</f>
        <v>0.81020000000000003</v>
      </c>
      <c r="H64" s="36">
        <f>1770.28</f>
        <v>1770.28</v>
      </c>
      <c r="I64" s="35">
        <f>G64*H64</f>
        <v>1434.2808560000001</v>
      </c>
      <c r="J64" s="46">
        <f t="shared" si="0"/>
        <v>0.21373999403910349</v>
      </c>
    </row>
    <row r="65" spans="1:10" x14ac:dyDescent="0.25">
      <c r="A65" s="34" t="s">
        <v>20</v>
      </c>
      <c r="B65" s="37" t="s">
        <v>21</v>
      </c>
      <c r="C65" s="34" t="s">
        <v>47</v>
      </c>
      <c r="D65" s="34">
        <v>2</v>
      </c>
      <c r="E65" s="34">
        <v>2</v>
      </c>
      <c r="F65" s="58">
        <f>1/100</f>
        <v>0.01</v>
      </c>
      <c r="G65" s="35">
        <f t="shared" si="2"/>
        <v>0.02</v>
      </c>
      <c r="H65" s="36">
        <f>8245.07</f>
        <v>8245.07</v>
      </c>
      <c r="I65" s="35">
        <f t="shared" si="3"/>
        <v>164.9014</v>
      </c>
      <c r="J65" s="46">
        <f t="shared" si="0"/>
        <v>2.457400453028135E-2</v>
      </c>
    </row>
    <row r="66" spans="1:10" x14ac:dyDescent="0.25">
      <c r="A66" s="34" t="s">
        <v>159</v>
      </c>
      <c r="B66" s="37" t="s">
        <v>160</v>
      </c>
      <c r="C66" s="34" t="s">
        <v>108</v>
      </c>
      <c r="D66" s="34">
        <v>4</v>
      </c>
      <c r="E66" s="34">
        <v>4</v>
      </c>
      <c r="F66" s="38">
        <v>16</v>
      </c>
      <c r="G66" s="35">
        <f>F66*E66</f>
        <v>64</v>
      </c>
      <c r="H66" s="36">
        <v>175.59</v>
      </c>
      <c r="I66" s="35">
        <f t="shared" si="3"/>
        <v>11237.76</v>
      </c>
      <c r="J66" s="46">
        <f t="shared" si="0"/>
        <v>1.6746781115879827</v>
      </c>
    </row>
    <row r="67" spans="1:10" x14ac:dyDescent="0.25">
      <c r="A67" s="34" t="s">
        <v>97</v>
      </c>
      <c r="B67" s="37" t="s">
        <v>98</v>
      </c>
      <c r="C67" s="34" t="s">
        <v>13</v>
      </c>
      <c r="D67" s="34">
        <v>1</v>
      </c>
      <c r="E67" s="34">
        <v>1</v>
      </c>
      <c r="F67" s="38">
        <f>0.41</f>
        <v>0.41</v>
      </c>
      <c r="G67" s="35">
        <f>E67*F67</f>
        <v>0.41</v>
      </c>
      <c r="H67" s="36">
        <f>1770.28</f>
        <v>1770.28</v>
      </c>
      <c r="I67" s="35">
        <f>G67*H67</f>
        <v>725.81479999999999</v>
      </c>
      <c r="J67" s="46">
        <f t="shared" si="0"/>
        <v>0.10816267286599904</v>
      </c>
    </row>
    <row r="68" spans="1:10" ht="15" customHeight="1" x14ac:dyDescent="0.25">
      <c r="A68" s="83" t="s">
        <v>22</v>
      </c>
      <c r="B68" s="83"/>
      <c r="C68" s="83"/>
      <c r="D68" s="83"/>
      <c r="E68" s="83"/>
      <c r="F68" s="83"/>
      <c r="G68" s="83"/>
      <c r="H68" s="83"/>
      <c r="I68" s="39"/>
      <c r="J68" s="46">
        <f t="shared" si="0"/>
        <v>0</v>
      </c>
    </row>
    <row r="69" spans="1:10" ht="28.5" customHeight="1" x14ac:dyDescent="0.25">
      <c r="A69" s="34" t="s">
        <v>44</v>
      </c>
      <c r="B69" s="37" t="s">
        <v>69</v>
      </c>
      <c r="C69" s="34" t="s">
        <v>23</v>
      </c>
      <c r="D69" s="34" t="s">
        <v>24</v>
      </c>
      <c r="E69" s="34">
        <v>2</v>
      </c>
      <c r="F69" s="35">
        <f>514/2/100</f>
        <v>2.57</v>
      </c>
      <c r="G69" s="35">
        <f>F69*E69</f>
        <v>5.14</v>
      </c>
      <c r="H69" s="36">
        <f>2207.33</f>
        <v>2207.33</v>
      </c>
      <c r="I69" s="35">
        <f>G69*H69</f>
        <v>11345.676199999998</v>
      </c>
      <c r="J69" s="46">
        <f t="shared" si="0"/>
        <v>1.6907600441106339</v>
      </c>
    </row>
    <row r="70" spans="1:10" ht="28.5" customHeight="1" x14ac:dyDescent="0.25">
      <c r="A70" s="34"/>
      <c r="B70" s="37" t="s">
        <v>94</v>
      </c>
      <c r="C70" s="34" t="s">
        <v>90</v>
      </c>
      <c r="D70" s="34" t="s">
        <v>24</v>
      </c>
      <c r="E70" s="34"/>
      <c r="F70" s="35">
        <v>3</v>
      </c>
      <c r="G70" s="35">
        <f>F70</f>
        <v>3</v>
      </c>
      <c r="H70" s="36">
        <v>2005.61</v>
      </c>
      <c r="I70" s="35">
        <f>G70*H70</f>
        <v>6016.83</v>
      </c>
      <c r="J70" s="46">
        <f t="shared" si="0"/>
        <v>0.89664252503576525</v>
      </c>
    </row>
    <row r="71" spans="1:10" ht="28.5" customHeight="1" x14ac:dyDescent="0.25">
      <c r="A71" s="84" t="s">
        <v>103</v>
      </c>
      <c r="B71" s="85"/>
      <c r="C71" s="85"/>
      <c r="D71" s="85"/>
      <c r="E71" s="85"/>
      <c r="F71" s="85"/>
      <c r="G71" s="85"/>
      <c r="H71" s="85"/>
      <c r="I71" s="59"/>
      <c r="J71" s="46">
        <f t="shared" si="0"/>
        <v>0</v>
      </c>
    </row>
    <row r="72" spans="1:10" s="57" customFormat="1" ht="28.5" customHeight="1" x14ac:dyDescent="0.25">
      <c r="A72" s="34" t="s">
        <v>104</v>
      </c>
      <c r="B72" s="37" t="s">
        <v>106</v>
      </c>
      <c r="C72" s="34" t="s">
        <v>109</v>
      </c>
      <c r="D72" s="34">
        <v>2</v>
      </c>
      <c r="E72" s="34">
        <v>2</v>
      </c>
      <c r="F72" s="56">
        <v>4</v>
      </c>
      <c r="G72" s="56">
        <f>F72*E72</f>
        <v>8</v>
      </c>
      <c r="H72" s="56">
        <f>199.16</f>
        <v>199.16</v>
      </c>
      <c r="I72" s="56">
        <f>H72*G72</f>
        <v>1593.28</v>
      </c>
      <c r="J72" s="46">
        <f t="shared" si="0"/>
        <v>0.2374344301382928</v>
      </c>
    </row>
    <row r="73" spans="1:10" ht="28.5" customHeight="1" x14ac:dyDescent="0.25">
      <c r="A73" s="34" t="s">
        <v>105</v>
      </c>
      <c r="B73" s="37" t="s">
        <v>107</v>
      </c>
      <c r="C73" s="34" t="s">
        <v>108</v>
      </c>
      <c r="D73" s="34">
        <v>2</v>
      </c>
      <c r="E73" s="34">
        <v>2</v>
      </c>
      <c r="F73" s="35">
        <v>1</v>
      </c>
      <c r="G73" s="35">
        <f>F73*E73</f>
        <v>2</v>
      </c>
      <c r="H73" s="36">
        <f>1451.63</f>
        <v>1451.63</v>
      </c>
      <c r="I73" s="35">
        <f>H73*G73</f>
        <v>2903.26</v>
      </c>
      <c r="J73" s="46">
        <f t="shared" si="0"/>
        <v>0.43265081068192657</v>
      </c>
    </row>
    <row r="74" spans="1:10" ht="21.75" customHeight="1" x14ac:dyDescent="0.25">
      <c r="A74" s="83" t="s">
        <v>25</v>
      </c>
      <c r="B74" s="83"/>
      <c r="C74" s="83"/>
      <c r="D74" s="83"/>
      <c r="E74" s="83"/>
      <c r="F74" s="83"/>
      <c r="G74" s="83"/>
      <c r="H74" s="83"/>
      <c r="I74" s="30"/>
      <c r="J74" s="46">
        <f t="shared" si="0"/>
        <v>0</v>
      </c>
    </row>
    <row r="75" spans="1:10" ht="48" x14ac:dyDescent="0.25">
      <c r="A75" s="34" t="s">
        <v>161</v>
      </c>
      <c r="B75" s="67" t="s">
        <v>162</v>
      </c>
      <c r="C75" s="34" t="s">
        <v>163</v>
      </c>
      <c r="D75" s="34">
        <v>1</v>
      </c>
      <c r="E75" s="34">
        <v>1</v>
      </c>
      <c r="F75" s="35">
        <v>1</v>
      </c>
      <c r="G75" s="35">
        <v>1</v>
      </c>
      <c r="H75" s="36">
        <v>6795.79</v>
      </c>
      <c r="I75" s="35">
        <f>G75*H75</f>
        <v>6795.79</v>
      </c>
      <c r="J75" s="46">
        <f t="shared" si="0"/>
        <v>1.0127250238435861</v>
      </c>
    </row>
    <row r="76" spans="1:10" ht="24" x14ac:dyDescent="0.25">
      <c r="A76" s="34" t="s">
        <v>124</v>
      </c>
      <c r="B76" s="37" t="s">
        <v>125</v>
      </c>
      <c r="C76" s="34" t="s">
        <v>108</v>
      </c>
      <c r="D76" s="34">
        <v>1</v>
      </c>
      <c r="E76" s="34">
        <v>1</v>
      </c>
      <c r="F76" s="35">
        <v>4</v>
      </c>
      <c r="G76" s="35">
        <v>4</v>
      </c>
      <c r="H76" s="36">
        <f>284.72</f>
        <v>284.72000000000003</v>
      </c>
      <c r="I76" s="35">
        <f>H76*G76</f>
        <v>1138.8800000000001</v>
      </c>
      <c r="J76" s="46">
        <f t="shared" si="0"/>
        <v>0.16971864568431094</v>
      </c>
    </row>
    <row r="77" spans="1:10" ht="24" x14ac:dyDescent="0.25">
      <c r="A77" s="34" t="s">
        <v>26</v>
      </c>
      <c r="B77" s="37" t="s">
        <v>27</v>
      </c>
      <c r="C77" s="34" t="s">
        <v>28</v>
      </c>
      <c r="D77" s="34">
        <v>1</v>
      </c>
      <c r="E77" s="34">
        <v>1</v>
      </c>
      <c r="F77" s="35">
        <f>2441/1000</f>
        <v>2.4409999999999998</v>
      </c>
      <c r="G77" s="35">
        <f>F77*E77</f>
        <v>2.4409999999999998</v>
      </c>
      <c r="H77" s="36">
        <f>211.51</f>
        <v>211.51</v>
      </c>
      <c r="I77" s="35">
        <f>G77*H77</f>
        <v>516.29590999999994</v>
      </c>
      <c r="J77" s="46">
        <f t="shared" si="0"/>
        <v>7.6939662315212182E-2</v>
      </c>
    </row>
    <row r="78" spans="1:10" ht="29.25" customHeight="1" x14ac:dyDescent="0.25">
      <c r="A78" s="34" t="s">
        <v>29</v>
      </c>
      <c r="B78" s="37" t="s">
        <v>30</v>
      </c>
      <c r="C78" s="34" t="s">
        <v>31</v>
      </c>
      <c r="D78" s="34">
        <v>1</v>
      </c>
      <c r="E78" s="34">
        <v>1</v>
      </c>
      <c r="F78" s="35">
        <v>1</v>
      </c>
      <c r="G78" s="35">
        <f>F78*E78</f>
        <v>1</v>
      </c>
      <c r="H78" s="36">
        <f>2656.1</f>
        <v>2656.1</v>
      </c>
      <c r="I78" s="35">
        <f>H78*G78</f>
        <v>2656.1</v>
      </c>
      <c r="J78" s="46">
        <f t="shared" si="0"/>
        <v>0.39581843109203624</v>
      </c>
    </row>
    <row r="79" spans="1:10" ht="29.25" customHeight="1" x14ac:dyDescent="0.25">
      <c r="A79" s="84" t="s">
        <v>126</v>
      </c>
      <c r="B79" s="85"/>
      <c r="C79" s="85"/>
      <c r="D79" s="85"/>
      <c r="E79" s="85"/>
      <c r="F79" s="85"/>
      <c r="G79" s="85"/>
      <c r="H79" s="85"/>
      <c r="I79" s="30"/>
      <c r="J79" s="46">
        <f t="shared" si="0"/>
        <v>0</v>
      </c>
    </row>
    <row r="80" spans="1:10" ht="29.25" customHeight="1" x14ac:dyDescent="0.25">
      <c r="A80" s="34" t="s">
        <v>127</v>
      </c>
      <c r="B80" s="59" t="s">
        <v>129</v>
      </c>
      <c r="C80" s="34" t="s">
        <v>108</v>
      </c>
      <c r="D80" s="34">
        <v>1</v>
      </c>
      <c r="E80" s="34">
        <v>1</v>
      </c>
      <c r="F80" s="59">
        <v>1</v>
      </c>
      <c r="G80" s="59">
        <v>1</v>
      </c>
      <c r="H80" s="59">
        <f>1304.37</f>
        <v>1304.3699999999999</v>
      </c>
      <c r="I80" s="59">
        <f>H80*G80</f>
        <v>1304.3699999999999</v>
      </c>
      <c r="J80" s="46">
        <f t="shared" si="0"/>
        <v>0.19438036480686693</v>
      </c>
    </row>
    <row r="81" spans="1:12" ht="29.25" customHeight="1" x14ac:dyDescent="0.25">
      <c r="A81" s="34" t="s">
        <v>128</v>
      </c>
      <c r="B81" s="59" t="s">
        <v>130</v>
      </c>
      <c r="C81" s="34" t="s">
        <v>131</v>
      </c>
      <c r="D81" s="34">
        <v>2</v>
      </c>
      <c r="E81" s="34">
        <v>2</v>
      </c>
      <c r="F81" s="59">
        <v>5</v>
      </c>
      <c r="G81" s="59">
        <f>F81*E81</f>
        <v>10</v>
      </c>
      <c r="H81" s="59">
        <f>133.7</f>
        <v>133.69999999999999</v>
      </c>
      <c r="I81" s="59">
        <f>H81*G81</f>
        <v>1337</v>
      </c>
      <c r="J81" s="46">
        <f t="shared" si="0"/>
        <v>0.19924296614210776</v>
      </c>
    </row>
    <row r="82" spans="1:12" ht="27.75" customHeight="1" x14ac:dyDescent="0.25">
      <c r="A82" s="34"/>
      <c r="B82" s="40" t="s">
        <v>92</v>
      </c>
      <c r="C82" s="34" t="s">
        <v>164</v>
      </c>
      <c r="D82" s="34">
        <v>12</v>
      </c>
      <c r="E82" s="34">
        <f>12</f>
        <v>12</v>
      </c>
      <c r="F82" s="35">
        <f>D18</f>
        <v>559.20000000000005</v>
      </c>
      <c r="G82" s="35">
        <f>F82*E82</f>
        <v>6710.4000000000005</v>
      </c>
      <c r="H82" s="35">
        <f>0.66+0.65+0.99+0.81</f>
        <v>3.11</v>
      </c>
      <c r="I82" s="35">
        <f>G82*H82</f>
        <v>20869.344000000001</v>
      </c>
      <c r="J82" s="46">
        <f t="shared" si="0"/>
        <v>3.11</v>
      </c>
    </row>
    <row r="83" spans="1:12" ht="29.25" customHeight="1" x14ac:dyDescent="0.25">
      <c r="A83" s="34"/>
      <c r="B83" s="40" t="s">
        <v>72</v>
      </c>
      <c r="C83" s="34"/>
      <c r="D83" s="34"/>
      <c r="E83" s="34"/>
      <c r="F83" s="35"/>
      <c r="G83" s="35"/>
      <c r="H83" s="35"/>
      <c r="I83" s="35"/>
      <c r="J83" s="46">
        <f t="shared" si="0"/>
        <v>0</v>
      </c>
    </row>
    <row r="84" spans="1:12" ht="27.75" customHeight="1" x14ac:dyDescent="0.25">
      <c r="A84" s="34"/>
      <c r="B84" s="37" t="s">
        <v>73</v>
      </c>
      <c r="C84" s="34" t="s">
        <v>75</v>
      </c>
      <c r="D84" s="34" t="s">
        <v>83</v>
      </c>
      <c r="E84" s="34">
        <v>1</v>
      </c>
      <c r="F84" s="35">
        <v>77</v>
      </c>
      <c r="G84" s="35">
        <f>F84/10</f>
        <v>7.7</v>
      </c>
      <c r="H84" s="35">
        <v>14.17</v>
      </c>
      <c r="I84" s="35">
        <f t="shared" ref="I84:I88" si="4">G84*H84</f>
        <v>109.10900000000001</v>
      </c>
      <c r="J84" s="46">
        <f t="shared" si="0"/>
        <v>1.6259686456843107E-2</v>
      </c>
    </row>
    <row r="85" spans="1:12" ht="27.75" customHeight="1" x14ac:dyDescent="0.25">
      <c r="A85" s="34"/>
      <c r="B85" s="37" t="s">
        <v>74</v>
      </c>
      <c r="C85" s="34" t="s">
        <v>76</v>
      </c>
      <c r="D85" s="34" t="s">
        <v>83</v>
      </c>
      <c r="E85" s="34">
        <v>1</v>
      </c>
      <c r="F85" s="35">
        <v>64</v>
      </c>
      <c r="G85" s="35">
        <f t="shared" ref="G85:G88" si="5">F85</f>
        <v>64</v>
      </c>
      <c r="H85" s="35">
        <v>7.5</v>
      </c>
      <c r="I85" s="35">
        <f t="shared" si="4"/>
        <v>480</v>
      </c>
      <c r="J85" s="46">
        <f t="shared" si="0"/>
        <v>7.1530758226037189E-2</v>
      </c>
    </row>
    <row r="86" spans="1:12" ht="36.75" customHeight="1" x14ac:dyDescent="0.25">
      <c r="A86" s="34"/>
      <c r="B86" s="37" t="s">
        <v>77</v>
      </c>
      <c r="C86" s="34" t="s">
        <v>78</v>
      </c>
      <c r="D86" s="34" t="s">
        <v>83</v>
      </c>
      <c r="E86" s="34">
        <v>1</v>
      </c>
      <c r="F86" s="35">
        <v>16</v>
      </c>
      <c r="G86" s="35">
        <f t="shared" si="5"/>
        <v>16</v>
      </c>
      <c r="H86" s="35">
        <v>14.17</v>
      </c>
      <c r="I86" s="35">
        <f t="shared" si="4"/>
        <v>226.72</v>
      </c>
      <c r="J86" s="46">
        <f t="shared" si="0"/>
        <v>3.3786361468764903E-2</v>
      </c>
    </row>
    <row r="87" spans="1:12" ht="36" customHeight="1" x14ac:dyDescent="0.25">
      <c r="A87" s="34"/>
      <c r="B87" s="37" t="s">
        <v>79</v>
      </c>
      <c r="C87" s="41" t="s">
        <v>80</v>
      </c>
      <c r="D87" s="34" t="s">
        <v>83</v>
      </c>
      <c r="E87" s="34">
        <v>1</v>
      </c>
      <c r="F87" s="35">
        <v>79</v>
      </c>
      <c r="G87" s="35">
        <f t="shared" si="5"/>
        <v>79</v>
      </c>
      <c r="H87" s="35">
        <v>21.67</v>
      </c>
      <c r="I87" s="35">
        <f t="shared" si="4"/>
        <v>1711.93</v>
      </c>
      <c r="J87" s="46">
        <f t="shared" si="0"/>
        <v>0.25511593943729133</v>
      </c>
    </row>
    <row r="88" spans="1:12" ht="24" customHeight="1" x14ac:dyDescent="0.25">
      <c r="A88" s="34"/>
      <c r="B88" s="37" t="s">
        <v>81</v>
      </c>
      <c r="C88" s="42" t="s">
        <v>82</v>
      </c>
      <c r="D88" s="34" t="s">
        <v>84</v>
      </c>
      <c r="E88" s="34">
        <v>1</v>
      </c>
      <c r="F88" s="35">
        <v>16</v>
      </c>
      <c r="G88" s="35">
        <f t="shared" si="5"/>
        <v>16</v>
      </c>
      <c r="H88" s="35">
        <v>122.5</v>
      </c>
      <c r="I88" s="35">
        <f t="shared" si="4"/>
        <v>1960</v>
      </c>
      <c r="J88" s="46">
        <f t="shared" si="0"/>
        <v>0.29208392942298522</v>
      </c>
    </row>
    <row r="89" spans="1:12" ht="59.25" customHeight="1" x14ac:dyDescent="0.25">
      <c r="A89" s="34"/>
      <c r="B89" s="43" t="s">
        <v>70</v>
      </c>
      <c r="C89" s="34" t="s">
        <v>24</v>
      </c>
      <c r="D89" s="34"/>
      <c r="E89" s="34"/>
      <c r="F89" s="35"/>
      <c r="G89" s="35"/>
      <c r="H89" s="35"/>
      <c r="I89" s="35">
        <v>45500</v>
      </c>
      <c r="J89" s="46">
        <f t="shared" si="0"/>
        <v>6.7805197901764416</v>
      </c>
    </row>
    <row r="90" spans="1:12" ht="19.5" customHeight="1" x14ac:dyDescent="0.25">
      <c r="A90" s="79" t="s">
        <v>32</v>
      </c>
      <c r="B90" s="80"/>
      <c r="C90" s="80"/>
      <c r="D90" s="80"/>
      <c r="E90" s="80"/>
      <c r="F90" s="80"/>
      <c r="G90" s="80"/>
      <c r="H90" s="80"/>
      <c r="I90" s="22">
        <f>SUM(I29:I88)</f>
        <v>118686.44042199999</v>
      </c>
      <c r="J90" s="46">
        <f t="shared" si="0"/>
        <v>17.686939738614686</v>
      </c>
    </row>
    <row r="91" spans="1:12" ht="17.25" customHeight="1" x14ac:dyDescent="0.25">
      <c r="A91" s="79" t="s">
        <v>33</v>
      </c>
      <c r="B91" s="80"/>
      <c r="C91" s="80"/>
      <c r="D91" s="80"/>
      <c r="E91" s="80"/>
      <c r="F91" s="80"/>
      <c r="G91" s="80"/>
      <c r="H91" s="80"/>
      <c r="I91" s="22">
        <f>I89</f>
        <v>45500</v>
      </c>
      <c r="J91" s="46">
        <f t="shared" si="0"/>
        <v>6.7805197901764416</v>
      </c>
    </row>
    <row r="92" spans="1:12" x14ac:dyDescent="0.25">
      <c r="A92" s="79" t="s">
        <v>152</v>
      </c>
      <c r="B92" s="80"/>
      <c r="C92" s="80"/>
      <c r="D92" s="80"/>
      <c r="E92" s="80"/>
      <c r="F92" s="80"/>
      <c r="G92" s="80"/>
      <c r="H92" s="80"/>
      <c r="I92" s="22">
        <f>I90*0.05</f>
        <v>5934.3220210999998</v>
      </c>
      <c r="J92" s="46">
        <f t="shared" si="0"/>
        <v>0.88434698693073432</v>
      </c>
    </row>
    <row r="93" spans="1:12" x14ac:dyDescent="0.25">
      <c r="A93" s="79" t="s">
        <v>43</v>
      </c>
      <c r="B93" s="80"/>
      <c r="C93" s="80"/>
      <c r="D93" s="80"/>
      <c r="E93" s="80"/>
      <c r="F93" s="80"/>
      <c r="G93" s="80"/>
      <c r="H93" s="80"/>
      <c r="I93" s="22">
        <f>I90+I91+I92</f>
        <v>170120.76244309999</v>
      </c>
      <c r="J93" s="46">
        <f t="shared" si="0"/>
        <v>25.351806515721862</v>
      </c>
      <c r="L93">
        <v>25.35</v>
      </c>
    </row>
    <row r="94" spans="1:12" x14ac:dyDescent="0.25">
      <c r="A94" s="79" t="s">
        <v>34</v>
      </c>
      <c r="B94" s="80"/>
      <c r="C94" s="80"/>
      <c r="D94" s="80"/>
      <c r="E94" s="80"/>
      <c r="F94" s="80"/>
      <c r="G94" s="80"/>
      <c r="H94" s="80"/>
      <c r="I94" s="25">
        <f>I93/12/D18</f>
        <v>25.351806515721862</v>
      </c>
      <c r="J94" s="23"/>
      <c r="K94" s="51">
        <v>25.35</v>
      </c>
      <c r="L94" s="55"/>
    </row>
    <row r="95" spans="1:12" ht="34.5" customHeight="1" x14ac:dyDescent="0.25">
      <c r="A95" s="81" t="s">
        <v>155</v>
      </c>
      <c r="B95" s="81"/>
      <c r="C95" s="81"/>
      <c r="D95" s="81"/>
      <c r="E95" s="81"/>
      <c r="F95" s="81"/>
      <c r="G95" s="81"/>
      <c r="H95" s="81"/>
      <c r="I95" s="81"/>
      <c r="J95" s="81"/>
    </row>
    <row r="96" spans="1:12" x14ac:dyDescent="0.25">
      <c r="B96" s="16"/>
      <c r="C96" s="5"/>
      <c r="D96" s="3"/>
      <c r="E96" s="3"/>
      <c r="F96" s="4"/>
      <c r="G96" s="4"/>
      <c r="H96" s="4"/>
      <c r="I96" s="5"/>
      <c r="J96" s="5"/>
    </row>
    <row r="97" spans="1:10" ht="15.75" x14ac:dyDescent="0.25">
      <c r="A97" s="6"/>
      <c r="B97" s="21"/>
      <c r="C97" s="6"/>
      <c r="D97" s="6"/>
      <c r="E97" s="6"/>
      <c r="F97" s="6"/>
      <c r="G97" s="6"/>
      <c r="H97" s="6"/>
      <c r="I97" s="27"/>
      <c r="J97" s="28"/>
    </row>
    <row r="98" spans="1:10" ht="15.75" x14ac:dyDescent="0.25">
      <c r="A98" s="6"/>
      <c r="B98" s="17"/>
      <c r="C98" s="6"/>
      <c r="D98" s="6"/>
      <c r="E98" s="6"/>
      <c r="F98" s="6"/>
      <c r="G98" s="6"/>
      <c r="H98" s="6"/>
      <c r="I98" s="29"/>
      <c r="J98" s="24"/>
    </row>
  </sheetData>
  <mergeCells count="45">
    <mergeCell ref="D17:E17"/>
    <mergeCell ref="B16:C16"/>
    <mergeCell ref="B14:C14"/>
    <mergeCell ref="D11:E11"/>
    <mergeCell ref="D12:E12"/>
    <mergeCell ref="D13:E13"/>
    <mergeCell ref="D14:E14"/>
    <mergeCell ref="D16:E16"/>
    <mergeCell ref="A57:H57"/>
    <mergeCell ref="A68:H68"/>
    <mergeCell ref="A90:H90"/>
    <mergeCell ref="A79:H79"/>
    <mergeCell ref="A71:H71"/>
    <mergeCell ref="A92:H92"/>
    <mergeCell ref="A95:J95"/>
    <mergeCell ref="A94:H94"/>
    <mergeCell ref="A93:H93"/>
    <mergeCell ref="A1:B1"/>
    <mergeCell ref="B10:C10"/>
    <mergeCell ref="B11:C11"/>
    <mergeCell ref="B12:C12"/>
    <mergeCell ref="B13:C13"/>
    <mergeCell ref="A45:H45"/>
    <mergeCell ref="A40:H40"/>
    <mergeCell ref="A39:H39"/>
    <mergeCell ref="B18:C18"/>
    <mergeCell ref="A91:H91"/>
    <mergeCell ref="A74:H74"/>
    <mergeCell ref="A56:H56"/>
    <mergeCell ref="E2:J6"/>
    <mergeCell ref="A23:J23"/>
    <mergeCell ref="B20:C20"/>
    <mergeCell ref="A28:H28"/>
    <mergeCell ref="A24:J24"/>
    <mergeCell ref="D18:E18"/>
    <mergeCell ref="D19:E19"/>
    <mergeCell ref="D21:E21"/>
    <mergeCell ref="B21:C21"/>
    <mergeCell ref="D20:E20"/>
    <mergeCell ref="B17:C17"/>
    <mergeCell ref="I8:J8"/>
    <mergeCell ref="B15:C15"/>
    <mergeCell ref="B19:C19"/>
    <mergeCell ref="D15:E15"/>
    <mergeCell ref="D10:E10"/>
  </mergeCells>
  <pageMargins left="0.9055118110236221" right="0.35433070866141736" top="0.39370078740157483" bottom="0.19685039370078741" header="0.47244094488188981" footer="0.23622047244094491"/>
  <pageSetup paperSize="9"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2021-04-05T07:01:02Z</dcterms:modified>
</cp:coreProperties>
</file>